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D60" i="1"/>
  <c r="E10"/>
  <c r="D10"/>
  <c r="D57"/>
  <c r="D51"/>
  <c r="D49"/>
  <c r="D31"/>
  <c r="D28"/>
  <c r="D26"/>
  <c r="D22"/>
  <c r="D20"/>
  <c r="D18"/>
  <c r="D16"/>
  <c r="D8"/>
  <c r="D6"/>
  <c r="D4"/>
  <c r="E4"/>
  <c r="E57" l="1"/>
  <c r="E51"/>
  <c r="E49"/>
  <c r="E31"/>
  <c r="E28"/>
  <c r="E26"/>
  <c r="E22"/>
  <c r="E20"/>
  <c r="E18"/>
  <c r="E16"/>
  <c r="E8"/>
  <c r="E6"/>
  <c r="E60" l="1"/>
</calcChain>
</file>

<file path=xl/sharedStrings.xml><?xml version="1.0" encoding="utf-8"?>
<sst xmlns="http://schemas.openxmlformats.org/spreadsheetml/2006/main" count="128" uniqueCount="110">
  <si>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</si>
  <si>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</si>
  <si>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</si>
  <si>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</si>
  <si>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</si>
  <si>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</si>
  <si>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</si>
  <si>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</si>
  <si>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</si>
  <si>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</si>
  <si>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</si>
  <si>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</si>
  <si>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</si>
  <si>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</si>
  <si>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</si>
  <si>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</si>
  <si>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</si>
  <si>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</si>
  <si>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</si>
  <si>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</si>
  <si>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</si>
  <si>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</si>
  <si>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</si>
  <si>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</si>
  <si>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</si>
  <si>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</si>
  <si>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</si>
  <si>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</si>
  <si>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</si>
  <si>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</si>
  <si>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</si>
  <si>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</si>
  <si>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</si>
  <si>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</si>
  <si>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</si>
  <si>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</si>
  <si>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</si>
  <si>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</si>
  <si>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</si>
  <si>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</si>
  <si>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</si>
  <si>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</si>
  <si>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</si>
  <si>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</si>
  <si>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</si>
  <si>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</si>
  <si>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</si>
  <si>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</si>
  <si>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</si>
  <si>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</si>
  <si>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</si>
  <si>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</si>
  <si>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</si>
  <si>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</si>
  <si>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</si>
  <si>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</si>
  <si>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</si>
  <si>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</si>
  <si>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</si>
  <si>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</si>
  <si>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</si>
  <si>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</si>
  <si>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</si>
  <si>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</si>
  <si>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</si>
  <si>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</si>
  <si>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</si>
  <si>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</si>
  <si>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</si>
  <si>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</si>
  <si>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</si>
  <si>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</si>
  <si>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</si>
  <si>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</si>
  <si>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</si>
  <si>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</si>
  <si>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</si>
  <si>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</si>
  <si>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</si>
  <si>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</si>
  <si>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</si>
  <si>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</si>
  <si>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</si>
  <si>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</si>
  <si>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</si>
  <si>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</si>
  <si>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Расходы   МУЗЦ   "Красный   яр"   за счет местного бюджета</t>
  </si>
  <si>
    <t>160004499А</t>
  </si>
  <si>
    <t>010004399К</t>
  </si>
  <si>
    <t>020004299Б</t>
  </si>
  <si>
    <t>040004099В</t>
  </si>
  <si>
    <t>040004299Б</t>
  </si>
  <si>
    <t>040004399К</t>
  </si>
  <si>
    <t>050003609Л</t>
  </si>
  <si>
    <t>0810020120</t>
  </si>
  <si>
    <t>081004399К</t>
  </si>
  <si>
    <t>081003609Л</t>
  </si>
  <si>
    <t>110003609Л</t>
  </si>
  <si>
    <t>120002099Д</t>
  </si>
  <si>
    <t>120002101Г</t>
  </si>
  <si>
    <t>120002199Ш</t>
  </si>
  <si>
    <t>120004399Е</t>
  </si>
  <si>
    <t>120003609Л</t>
  </si>
  <si>
    <t>130002199Ш</t>
  </si>
  <si>
    <t>160004399К</t>
  </si>
  <si>
    <t>160004499П</t>
  </si>
  <si>
    <t>160002199Ш</t>
  </si>
  <si>
    <t>Сумма на 2024 год</t>
  </si>
  <si>
    <t>Сумма на 2025 год</t>
  </si>
  <si>
    <r>
      <t xml:space="preserve"> Приложение №13
 к решению Собрания депутатов 
Шарьинского муниципального района 
от "      "                2022 г.№  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2024 и 2025 ГОДЫ  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</si>
</sst>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9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1" xfId="0" applyNumberFormat="1" applyFont="1" applyFill="1" applyBorder="1" applyAlignment="1">
      <alignment horizontal="right" shrinkToFit="1"/>
    </xf>
    <xf numFmtId="0" fontId="1" fillId="0" borderId="10" xfId="0" applyFont="1" applyFill="1" applyBorder="1" applyAlignment="1">
      <alignment horizontal="justify" vertical="top" wrapText="1"/>
    </xf>
    <xf numFmtId="49" fontId="1" fillId="0" borderId="15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2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justify" vertical="top" wrapText="1"/>
    </xf>
    <xf numFmtId="0" fontId="1" fillId="0" borderId="13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6" xfId="0" applyNumberFormat="1" applyFont="1" applyFill="1" applyBorder="1" applyAlignment="1">
      <alignment horizontal="right" shrinkToFit="1"/>
    </xf>
    <xf numFmtId="49" fontId="4" fillId="0" borderId="16" xfId="0" applyNumberFormat="1" applyFont="1" applyFill="1" applyBorder="1" applyAlignment="1">
      <alignment horizontal="right" wrapText="1"/>
    </xf>
    <xf numFmtId="4" fontId="4" fillId="0" borderId="17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49" fontId="1" fillId="0" borderId="16" xfId="0" applyNumberFormat="1" applyFont="1" applyFill="1" applyBorder="1" applyAlignment="1">
      <alignment horizontal="right" wrapText="1"/>
    </xf>
    <xf numFmtId="0" fontId="1" fillId="0" borderId="15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2" fontId="2" fillId="0" borderId="4" xfId="1" applyNumberFormat="1" applyFont="1" applyFill="1" applyBorder="1" applyAlignment="1">
      <alignment horizontal="justify" vertical="distributed"/>
    </xf>
    <xf numFmtId="0" fontId="4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1"/>
  <sheetViews>
    <sheetView tabSelected="1" view="pageBreakPreview" topLeftCell="A53" zoomScaleSheetLayoutView="100" workbookViewId="0">
      <selection activeCell="E18" sqref="E18"/>
    </sheetView>
  </sheetViews>
  <sheetFormatPr defaultRowHeight="15"/>
  <cols>
    <col min="1" max="1" width="73" style="7" customWidth="1"/>
    <col min="2" max="2" width="10.1640625" style="2" customWidth="1"/>
    <col min="3" max="3" width="18.83203125" style="2" customWidth="1"/>
    <col min="4" max="4" width="21.6640625" style="2" customWidth="1"/>
    <col min="5" max="5" width="24" style="2" customWidth="1"/>
    <col min="6" max="6" width="2.6640625" style="2" hidden="1" customWidth="1"/>
    <col min="7" max="16384" width="9.33203125" style="2"/>
  </cols>
  <sheetData>
    <row r="1" spans="1:6" ht="119.25" customHeight="1">
      <c r="A1" s="63" t="s">
        <v>109</v>
      </c>
      <c r="B1" s="64"/>
      <c r="C1" s="64"/>
      <c r="D1" s="64"/>
      <c r="E1" s="64"/>
      <c r="F1" s="64"/>
    </row>
    <row r="2" spans="1:6" ht="28.5" customHeight="1">
      <c r="A2" s="65" t="s">
        <v>4</v>
      </c>
      <c r="B2" s="65"/>
      <c r="C2" s="65"/>
      <c r="D2" s="65"/>
      <c r="E2" s="65"/>
      <c r="F2" s="65"/>
    </row>
    <row r="3" spans="1:6" ht="49.5" customHeight="1">
      <c r="A3" s="9" t="s">
        <v>6</v>
      </c>
      <c r="B3" s="10" t="s">
        <v>7</v>
      </c>
      <c r="C3" s="11" t="s">
        <v>0</v>
      </c>
      <c r="D3" s="62" t="s">
        <v>107</v>
      </c>
      <c r="E3" s="62" t="s">
        <v>108</v>
      </c>
      <c r="F3" s="1"/>
    </row>
    <row r="4" spans="1:6" ht="53.25" customHeight="1">
      <c r="A4" s="14" t="s">
        <v>8</v>
      </c>
      <c r="B4" s="16" t="s">
        <v>9</v>
      </c>
      <c r="C4" s="21" t="s">
        <v>14</v>
      </c>
      <c r="D4" s="18">
        <f>SUM(D5)</f>
        <v>316500</v>
      </c>
      <c r="E4" s="18">
        <f>SUM(E5)</f>
        <v>316500</v>
      </c>
      <c r="F4" s="4"/>
    </row>
    <row r="5" spans="1:6" ht="61.5" customHeight="1">
      <c r="A5" s="8" t="s">
        <v>10</v>
      </c>
      <c r="B5" s="15">
        <v>958</v>
      </c>
      <c r="C5" s="17" t="s">
        <v>88</v>
      </c>
      <c r="D5" s="19">
        <v>316500</v>
      </c>
      <c r="E5" s="19">
        <v>316500</v>
      </c>
      <c r="F5" s="1"/>
    </row>
    <row r="6" spans="1:6" ht="34.5" customHeight="1" thickBot="1">
      <c r="A6" s="20" t="s">
        <v>11</v>
      </c>
      <c r="B6" s="23" t="s">
        <v>9</v>
      </c>
      <c r="C6" s="39" t="s">
        <v>13</v>
      </c>
      <c r="D6" s="18">
        <f>SUM(D7)</f>
        <v>175000</v>
      </c>
      <c r="E6" s="18">
        <f>SUM(E7)</f>
        <v>175000</v>
      </c>
      <c r="F6" s="1"/>
    </row>
    <row r="7" spans="1:6" ht="30">
      <c r="A7" s="24" t="s">
        <v>12</v>
      </c>
      <c r="B7" s="27">
        <v>958</v>
      </c>
      <c r="C7" s="25" t="s">
        <v>89</v>
      </c>
      <c r="D7" s="26">
        <v>175000</v>
      </c>
      <c r="E7" s="26">
        <v>175000</v>
      </c>
      <c r="F7" s="1"/>
    </row>
    <row r="8" spans="1:6" ht="47.25">
      <c r="A8" s="33" t="s">
        <v>15</v>
      </c>
      <c r="B8" s="34" t="s">
        <v>9</v>
      </c>
      <c r="C8" s="35" t="s">
        <v>18</v>
      </c>
      <c r="D8" s="36">
        <f>SUM(D9)</f>
        <v>720254</v>
      </c>
      <c r="E8" s="36">
        <f>SUM(E9)</f>
        <v>347200</v>
      </c>
    </row>
    <row r="9" spans="1:6" ht="30">
      <c r="A9" s="30" t="s">
        <v>16</v>
      </c>
      <c r="B9" s="31">
        <v>992</v>
      </c>
      <c r="C9" s="32" t="s">
        <v>17</v>
      </c>
      <c r="D9" s="28">
        <v>720254</v>
      </c>
      <c r="E9" s="28">
        <v>347200</v>
      </c>
    </row>
    <row r="10" spans="1:6" ht="32.25" thickBot="1">
      <c r="A10" s="13" t="s">
        <v>19</v>
      </c>
      <c r="B10" s="38" t="s">
        <v>9</v>
      </c>
      <c r="C10" s="37" t="s">
        <v>24</v>
      </c>
      <c r="D10" s="18">
        <f>SUM(D11,D12,D13,D14,D15)</f>
        <v>15654800</v>
      </c>
      <c r="E10" s="18">
        <f>SUM(E11,E12,E13,E14,E15)</f>
        <v>15654800</v>
      </c>
    </row>
    <row r="11" spans="1:6" ht="30.75" customHeight="1" thickBot="1">
      <c r="A11" s="12" t="s">
        <v>20</v>
      </c>
      <c r="B11" s="27">
        <v>958</v>
      </c>
      <c r="C11" s="22" t="s">
        <v>25</v>
      </c>
      <c r="D11" s="19">
        <v>55000</v>
      </c>
      <c r="E11" s="19">
        <v>55000</v>
      </c>
    </row>
    <row r="12" spans="1:6" ht="30.75" thickBot="1">
      <c r="A12" s="12" t="s">
        <v>1</v>
      </c>
      <c r="B12" s="27">
        <v>958</v>
      </c>
      <c r="C12" s="22" t="s">
        <v>26</v>
      </c>
      <c r="D12" s="19">
        <v>45000</v>
      </c>
      <c r="E12" s="19">
        <v>45000</v>
      </c>
    </row>
    <row r="13" spans="1:6" ht="30.75" thickBot="1">
      <c r="A13" s="12" t="s">
        <v>21</v>
      </c>
      <c r="B13" s="27">
        <v>958</v>
      </c>
      <c r="C13" s="22" t="s">
        <v>90</v>
      </c>
      <c r="D13" s="19">
        <v>9040000</v>
      </c>
      <c r="E13" s="19">
        <v>9040000</v>
      </c>
    </row>
    <row r="14" spans="1:6" ht="30.75" thickBot="1">
      <c r="A14" s="12" t="s">
        <v>22</v>
      </c>
      <c r="B14" s="27">
        <v>958</v>
      </c>
      <c r="C14" s="22" t="s">
        <v>91</v>
      </c>
      <c r="D14" s="19">
        <v>6017800</v>
      </c>
      <c r="E14" s="19">
        <v>6017800</v>
      </c>
    </row>
    <row r="15" spans="1:6" ht="30">
      <c r="A15" s="24" t="s">
        <v>23</v>
      </c>
      <c r="B15" s="27">
        <v>958</v>
      </c>
      <c r="C15" s="22" t="s">
        <v>92</v>
      </c>
      <c r="D15" s="19">
        <v>497000</v>
      </c>
      <c r="E15" s="19">
        <v>497000</v>
      </c>
    </row>
    <row r="16" spans="1:6" ht="49.5" customHeight="1">
      <c r="A16" s="49" t="s">
        <v>27</v>
      </c>
      <c r="B16" s="38" t="s">
        <v>9</v>
      </c>
      <c r="C16" s="17" t="s">
        <v>29</v>
      </c>
      <c r="D16" s="18">
        <f>SUM(D17)</f>
        <v>80000</v>
      </c>
      <c r="E16" s="18">
        <f>SUM(E17)</f>
        <v>75000</v>
      </c>
    </row>
    <row r="17" spans="1:5">
      <c r="A17" s="24" t="s">
        <v>28</v>
      </c>
      <c r="B17" s="54">
        <v>973</v>
      </c>
      <c r="C17" s="55" t="s">
        <v>93</v>
      </c>
      <c r="D17" s="26">
        <v>80000</v>
      </c>
      <c r="E17" s="26">
        <v>75000</v>
      </c>
    </row>
    <row r="18" spans="1:5" ht="51.75" customHeight="1">
      <c r="A18" s="33" t="s">
        <v>30</v>
      </c>
      <c r="B18" s="38" t="s">
        <v>9</v>
      </c>
      <c r="C18" s="57" t="s">
        <v>31</v>
      </c>
      <c r="D18" s="36">
        <f>SUM(D19)</f>
        <v>222000</v>
      </c>
      <c r="E18" s="36">
        <f>SUM(E19)</f>
        <v>222000</v>
      </c>
    </row>
    <row r="19" spans="1:5" ht="30.75" thickBot="1">
      <c r="A19" s="12" t="s">
        <v>20</v>
      </c>
      <c r="B19" s="56">
        <v>958</v>
      </c>
      <c r="C19" s="32" t="s">
        <v>32</v>
      </c>
      <c r="D19" s="29">
        <v>222000</v>
      </c>
      <c r="E19" s="29">
        <v>222000</v>
      </c>
    </row>
    <row r="20" spans="1:5" ht="66" customHeight="1">
      <c r="A20" s="14" t="s">
        <v>85</v>
      </c>
      <c r="B20" s="38" t="s">
        <v>9</v>
      </c>
      <c r="C20" s="17" t="s">
        <v>34</v>
      </c>
      <c r="D20" s="18">
        <f>SUM(D21)</f>
        <v>40000</v>
      </c>
      <c r="E20" s="18">
        <f>SUM(E21)</f>
        <v>40000</v>
      </c>
    </row>
    <row r="21" spans="1:5" ht="45">
      <c r="A21" s="8" t="s">
        <v>33</v>
      </c>
      <c r="B21" s="40">
        <v>901</v>
      </c>
      <c r="C21" s="17" t="s">
        <v>35</v>
      </c>
      <c r="D21" s="19">
        <v>40000</v>
      </c>
      <c r="E21" s="19">
        <v>40000</v>
      </c>
    </row>
    <row r="22" spans="1:5" ht="61.5" customHeight="1" thickBot="1">
      <c r="A22" s="13" t="s">
        <v>36</v>
      </c>
      <c r="B22" s="41" t="s">
        <v>9</v>
      </c>
      <c r="C22" s="42" t="s">
        <v>42</v>
      </c>
      <c r="D22" s="18">
        <f>SUM(D23:D25)</f>
        <v>100000</v>
      </c>
      <c r="E22" s="18">
        <f>SUM(E23:E25)</f>
        <v>100000</v>
      </c>
    </row>
    <row r="23" spans="1:5" ht="30.75" thickBot="1">
      <c r="A23" s="12" t="s">
        <v>37</v>
      </c>
      <c r="B23" s="17" t="s">
        <v>39</v>
      </c>
      <c r="C23" s="17" t="s">
        <v>94</v>
      </c>
      <c r="D23" s="19">
        <v>30000</v>
      </c>
      <c r="E23" s="19">
        <v>30000</v>
      </c>
    </row>
    <row r="24" spans="1:5" ht="60.75" thickBot="1">
      <c r="A24" s="12" t="s">
        <v>38</v>
      </c>
      <c r="B24" s="43" t="s">
        <v>40</v>
      </c>
      <c r="C24" s="17" t="s">
        <v>95</v>
      </c>
      <c r="D24" s="19">
        <v>40300</v>
      </c>
      <c r="E24" s="19">
        <v>40300</v>
      </c>
    </row>
    <row r="25" spans="1:5" ht="15.75" thickBot="1">
      <c r="A25" s="12" t="s">
        <v>3</v>
      </c>
      <c r="B25" s="44" t="s">
        <v>41</v>
      </c>
      <c r="C25" s="17" t="s">
        <v>96</v>
      </c>
      <c r="D25" s="19">
        <v>29700</v>
      </c>
      <c r="E25" s="19">
        <v>29700</v>
      </c>
    </row>
    <row r="26" spans="1:5" ht="85.5" customHeight="1" thickBot="1">
      <c r="A26" s="13" t="s">
        <v>43</v>
      </c>
      <c r="B26" s="41" t="s">
        <v>9</v>
      </c>
      <c r="C26" s="42" t="s">
        <v>45</v>
      </c>
      <c r="D26" s="18">
        <f>SUM(D27)</f>
        <v>50000</v>
      </c>
      <c r="E26" s="18">
        <f>SUM(E27)</f>
        <v>50000</v>
      </c>
    </row>
    <row r="27" spans="1:5" ht="21.75" customHeight="1" thickBot="1">
      <c r="A27" s="12" t="s">
        <v>44</v>
      </c>
      <c r="B27" s="17" t="s">
        <v>39</v>
      </c>
      <c r="C27" s="17" t="s">
        <v>46</v>
      </c>
      <c r="D27" s="19">
        <v>50000</v>
      </c>
      <c r="E27" s="19">
        <v>50000</v>
      </c>
    </row>
    <row r="28" spans="1:5" ht="66.75" customHeight="1" thickBot="1">
      <c r="A28" s="13" t="s">
        <v>47</v>
      </c>
      <c r="B28" s="41" t="s">
        <v>9</v>
      </c>
      <c r="C28" s="59">
        <v>1100000000</v>
      </c>
      <c r="D28" s="18">
        <f>SUM(D29,D30)</f>
        <v>294000</v>
      </c>
      <c r="E28" s="18">
        <f>SUM(E29,E30)</f>
        <v>295000</v>
      </c>
    </row>
    <row r="29" spans="1:5" ht="78.75" customHeight="1" thickBot="1">
      <c r="A29" s="46" t="s">
        <v>48</v>
      </c>
      <c r="B29" s="6">
        <v>901</v>
      </c>
      <c r="C29" s="6">
        <v>1100002150</v>
      </c>
      <c r="D29" s="19">
        <v>45500</v>
      </c>
      <c r="E29" s="19">
        <v>45500</v>
      </c>
    </row>
    <row r="30" spans="1:5" ht="64.5" customHeight="1">
      <c r="A30" s="47" t="s">
        <v>49</v>
      </c>
      <c r="B30" s="6">
        <v>973</v>
      </c>
      <c r="C30" s="6" t="s">
        <v>97</v>
      </c>
      <c r="D30" s="19">
        <v>248500</v>
      </c>
      <c r="E30" s="19">
        <v>249500</v>
      </c>
    </row>
    <row r="31" spans="1:5" ht="36.75" customHeight="1">
      <c r="A31" s="49" t="s">
        <v>50</v>
      </c>
      <c r="B31" s="41" t="s">
        <v>9</v>
      </c>
      <c r="C31" s="6">
        <v>1200000000</v>
      </c>
      <c r="D31" s="18">
        <f>SUM(D32:D48)</f>
        <v>161906586</v>
      </c>
      <c r="E31" s="18">
        <f>SUM(E32:E48)</f>
        <v>162120967</v>
      </c>
    </row>
    <row r="32" spans="1:5" ht="30.75" thickBot="1">
      <c r="A32" s="12" t="s">
        <v>1</v>
      </c>
      <c r="B32" s="6">
        <v>958</v>
      </c>
      <c r="C32" s="6" t="s">
        <v>63</v>
      </c>
      <c r="D32" s="19">
        <v>1305000</v>
      </c>
      <c r="E32" s="19">
        <v>1305000</v>
      </c>
    </row>
    <row r="33" spans="1:5" ht="30.75" thickBot="1">
      <c r="A33" s="12" t="s">
        <v>51</v>
      </c>
      <c r="B33" s="6">
        <v>973</v>
      </c>
      <c r="C33" s="48" t="s">
        <v>98</v>
      </c>
      <c r="D33" s="19">
        <v>3801000</v>
      </c>
      <c r="E33" s="19">
        <v>3801000</v>
      </c>
    </row>
    <row r="34" spans="1:5" ht="30.75" thickBot="1">
      <c r="A34" s="12" t="s">
        <v>52</v>
      </c>
      <c r="B34" s="6">
        <v>973</v>
      </c>
      <c r="C34" s="6" t="s">
        <v>64</v>
      </c>
      <c r="D34" s="19">
        <v>730000</v>
      </c>
      <c r="E34" s="19">
        <v>730000</v>
      </c>
    </row>
    <row r="35" spans="1:5" ht="30.75" thickBot="1">
      <c r="A35" s="12" t="s">
        <v>53</v>
      </c>
      <c r="B35" s="6">
        <v>973</v>
      </c>
      <c r="C35" s="6">
        <v>1200072100</v>
      </c>
      <c r="D35" s="19">
        <v>3545980</v>
      </c>
      <c r="E35" s="19">
        <v>3545980</v>
      </c>
    </row>
    <row r="36" spans="1:5" ht="30.75" thickBot="1">
      <c r="A36" s="12" t="s">
        <v>54</v>
      </c>
      <c r="B36" s="6">
        <v>973</v>
      </c>
      <c r="C36" s="48" t="s">
        <v>99</v>
      </c>
      <c r="D36" s="19">
        <v>665000</v>
      </c>
      <c r="E36" s="19">
        <v>665000</v>
      </c>
    </row>
    <row r="37" spans="1:5" ht="30.75" thickBot="1">
      <c r="A37" s="12" t="s">
        <v>55</v>
      </c>
      <c r="B37" s="6">
        <v>973</v>
      </c>
      <c r="C37" s="6" t="s">
        <v>65</v>
      </c>
      <c r="D37" s="19">
        <v>2030000</v>
      </c>
      <c r="E37" s="19">
        <v>2130000</v>
      </c>
    </row>
    <row r="38" spans="1:5" ht="15.75" thickBot="1">
      <c r="A38" s="12" t="s">
        <v>56</v>
      </c>
      <c r="B38" s="6">
        <v>973</v>
      </c>
      <c r="C38" s="6" t="s">
        <v>100</v>
      </c>
      <c r="D38" s="19">
        <v>34649200</v>
      </c>
      <c r="E38" s="19">
        <v>34649200</v>
      </c>
    </row>
    <row r="39" spans="1:5" ht="45.75" thickBot="1">
      <c r="A39" s="12" t="s">
        <v>57</v>
      </c>
      <c r="B39" s="6">
        <v>973</v>
      </c>
      <c r="C39" s="6" t="s">
        <v>66</v>
      </c>
      <c r="D39" s="19">
        <v>2240000</v>
      </c>
      <c r="E39" s="19">
        <v>2340000</v>
      </c>
    </row>
    <row r="40" spans="1:5" ht="60.75" thickBot="1">
      <c r="A40" s="12" t="s">
        <v>5</v>
      </c>
      <c r="B40" s="6">
        <v>973</v>
      </c>
      <c r="C40" s="6">
        <v>1200053030</v>
      </c>
      <c r="D40" s="19">
        <v>5702760</v>
      </c>
      <c r="E40" s="19">
        <v>5702760</v>
      </c>
    </row>
    <row r="41" spans="1:5" ht="30.75" thickBot="1">
      <c r="A41" s="12" t="s">
        <v>67</v>
      </c>
      <c r="B41" s="6">
        <v>973</v>
      </c>
      <c r="C41" s="6">
        <v>1200072030</v>
      </c>
      <c r="D41" s="19">
        <v>93679320</v>
      </c>
      <c r="E41" s="19">
        <v>93679320</v>
      </c>
    </row>
    <row r="42" spans="1:5" ht="60.75" thickBot="1">
      <c r="A42" s="12" t="s">
        <v>58</v>
      </c>
      <c r="B42" s="6">
        <v>973</v>
      </c>
      <c r="C42" s="6" t="s">
        <v>68</v>
      </c>
      <c r="D42" s="19">
        <v>910060</v>
      </c>
      <c r="E42" s="19">
        <v>910060</v>
      </c>
    </row>
    <row r="43" spans="1:5" ht="45.75" thickBot="1">
      <c r="A43" s="12" t="s">
        <v>59</v>
      </c>
      <c r="B43" s="6">
        <v>973</v>
      </c>
      <c r="C43" s="6" t="s">
        <v>69</v>
      </c>
      <c r="D43" s="19">
        <v>5639196</v>
      </c>
      <c r="E43" s="19">
        <v>5627503</v>
      </c>
    </row>
    <row r="44" spans="1:5" ht="30.75" thickBot="1">
      <c r="A44" s="12" t="s">
        <v>2</v>
      </c>
      <c r="B44" s="6">
        <v>973</v>
      </c>
      <c r="C44" s="6" t="s">
        <v>70</v>
      </c>
      <c r="D44" s="19">
        <v>389500</v>
      </c>
      <c r="E44" s="19">
        <v>389500</v>
      </c>
    </row>
    <row r="45" spans="1:5" ht="30.75" thickBot="1">
      <c r="A45" s="12" t="s">
        <v>60</v>
      </c>
      <c r="B45" s="6">
        <v>973</v>
      </c>
      <c r="C45" s="6" t="s">
        <v>71</v>
      </c>
      <c r="D45" s="19">
        <v>1341500</v>
      </c>
      <c r="E45" s="19">
        <v>1367574</v>
      </c>
    </row>
    <row r="46" spans="1:5" ht="30.75" thickBot="1">
      <c r="A46" s="12" t="s">
        <v>72</v>
      </c>
      <c r="B46" s="48">
        <v>973</v>
      </c>
      <c r="C46" s="48" t="s">
        <v>101</v>
      </c>
      <c r="D46" s="50">
        <v>150000</v>
      </c>
      <c r="E46" s="50">
        <v>150000</v>
      </c>
    </row>
    <row r="47" spans="1:5" ht="30">
      <c r="A47" s="24" t="s">
        <v>61</v>
      </c>
      <c r="B47" s="48">
        <v>973</v>
      </c>
      <c r="C47" s="48" t="s">
        <v>102</v>
      </c>
      <c r="D47" s="50">
        <v>90000</v>
      </c>
      <c r="E47" s="50">
        <v>90000</v>
      </c>
    </row>
    <row r="48" spans="1:5" ht="77.25" customHeight="1">
      <c r="A48" s="45" t="s">
        <v>62</v>
      </c>
      <c r="B48" s="58">
        <v>973</v>
      </c>
      <c r="C48" s="6" t="s">
        <v>73</v>
      </c>
      <c r="D48" s="50">
        <v>5038070</v>
      </c>
      <c r="E48" s="50">
        <v>5038070</v>
      </c>
    </row>
    <row r="49" spans="1:5" ht="51" customHeight="1">
      <c r="A49" s="49" t="s">
        <v>74</v>
      </c>
      <c r="B49" s="41" t="s">
        <v>9</v>
      </c>
      <c r="C49" s="59">
        <v>1300000000</v>
      </c>
      <c r="D49" s="18">
        <f>SUM(D50:D50)</f>
        <v>310000</v>
      </c>
      <c r="E49" s="18">
        <f>SUM(E50:E50)</f>
        <v>500000</v>
      </c>
    </row>
    <row r="50" spans="1:5" ht="15.75" thickBot="1">
      <c r="A50" s="12" t="s">
        <v>56</v>
      </c>
      <c r="B50" s="60">
        <v>973</v>
      </c>
      <c r="C50" s="48" t="s">
        <v>103</v>
      </c>
      <c r="D50" s="50">
        <v>310000</v>
      </c>
      <c r="E50" s="50">
        <v>500000</v>
      </c>
    </row>
    <row r="51" spans="1:5" ht="51" customHeight="1" thickBot="1">
      <c r="A51" s="13" t="s">
        <v>75</v>
      </c>
      <c r="B51" s="41" t="s">
        <v>9</v>
      </c>
      <c r="C51" s="51">
        <v>1600000000</v>
      </c>
      <c r="D51" s="18">
        <f>SUM(D52:D56)</f>
        <v>12943313</v>
      </c>
      <c r="E51" s="18">
        <f>SUM(E52:E56)</f>
        <v>12943313</v>
      </c>
    </row>
    <row r="52" spans="1:5" ht="30.75" thickBot="1">
      <c r="A52" s="12" t="s">
        <v>76</v>
      </c>
      <c r="B52" s="6">
        <v>958</v>
      </c>
      <c r="C52" s="6" t="s">
        <v>104</v>
      </c>
      <c r="D52" s="19">
        <v>15000</v>
      </c>
      <c r="E52" s="19">
        <v>15000</v>
      </c>
    </row>
    <row r="53" spans="1:5" ht="15.75" thickBot="1">
      <c r="A53" s="12" t="s">
        <v>77</v>
      </c>
      <c r="B53" s="6">
        <v>958</v>
      </c>
      <c r="C53" s="6" t="s">
        <v>105</v>
      </c>
      <c r="D53" s="19">
        <v>10264800</v>
      </c>
      <c r="E53" s="19">
        <v>10264800</v>
      </c>
    </row>
    <row r="54" spans="1:5" ht="30">
      <c r="A54" s="61" t="s">
        <v>86</v>
      </c>
      <c r="B54" s="6">
        <v>958</v>
      </c>
      <c r="C54" s="6" t="s">
        <v>87</v>
      </c>
      <c r="D54" s="19">
        <v>1600000</v>
      </c>
      <c r="E54" s="19">
        <v>1600000</v>
      </c>
    </row>
    <row r="55" spans="1:5" ht="15.75" thickBot="1">
      <c r="A55" s="12" t="s">
        <v>56</v>
      </c>
      <c r="B55" s="6">
        <v>973</v>
      </c>
      <c r="C55" s="6" t="s">
        <v>106</v>
      </c>
      <c r="D55" s="19">
        <v>520000</v>
      </c>
      <c r="E55" s="19">
        <v>520000</v>
      </c>
    </row>
    <row r="56" spans="1:5" ht="30.75" thickBot="1">
      <c r="A56" s="12" t="s">
        <v>78</v>
      </c>
      <c r="B56" s="6">
        <v>973</v>
      </c>
      <c r="C56" s="6" t="s">
        <v>79</v>
      </c>
      <c r="D56" s="19">
        <v>543513</v>
      </c>
      <c r="E56" s="19">
        <v>543513</v>
      </c>
    </row>
    <row r="57" spans="1:5" ht="65.25" customHeight="1" thickBot="1">
      <c r="A57" s="13" t="s">
        <v>80</v>
      </c>
      <c r="B57" s="41" t="s">
        <v>9</v>
      </c>
      <c r="C57" s="6">
        <v>1900000000</v>
      </c>
      <c r="D57" s="18">
        <f>SUM(D58:D59)</f>
        <v>25440400</v>
      </c>
      <c r="E57" s="18">
        <f>SUM(E58:E59)</f>
        <v>26004000</v>
      </c>
    </row>
    <row r="58" spans="1:5" ht="15.75" thickBot="1">
      <c r="A58" s="52" t="s">
        <v>81</v>
      </c>
      <c r="B58" s="5">
        <v>901</v>
      </c>
      <c r="C58" s="6">
        <v>1900002150</v>
      </c>
      <c r="D58" s="19">
        <v>5340400</v>
      </c>
      <c r="E58" s="19">
        <v>5904000</v>
      </c>
    </row>
    <row r="59" spans="1:5" ht="62.25" customHeight="1" thickBot="1">
      <c r="A59" s="12" t="s">
        <v>82</v>
      </c>
      <c r="B59" s="5">
        <v>901</v>
      </c>
      <c r="C59" s="6" t="s">
        <v>84</v>
      </c>
      <c r="D59" s="19">
        <v>20100000</v>
      </c>
      <c r="E59" s="19">
        <v>20100000</v>
      </c>
    </row>
    <row r="60" spans="1:5" ht="32.25" thickBot="1">
      <c r="A60" s="53" t="s">
        <v>83</v>
      </c>
      <c r="B60" s="3"/>
      <c r="C60" s="3"/>
      <c r="D60" s="18">
        <f>SUM(D4,D6,D8,D10,D16,D18,D20,D22,D26,D28,D31,D49,D51,D57)</f>
        <v>218252853</v>
      </c>
      <c r="E60" s="18">
        <f>SUM(E4,E6,E8,E10,E16,E18,E20,E22,E26,E28,E31,E49,E51,E57)</f>
        <v>218843780</v>
      </c>
    </row>
    <row r="83" ht="47.25" customHeight="1"/>
    <row r="93" ht="32.25" customHeight="1"/>
    <row r="111" ht="45.75" customHeight="1"/>
    <row r="118" ht="49.5" customHeight="1"/>
    <row r="120" ht="45" customHeight="1"/>
    <row r="121" ht="45" customHeight="1"/>
    <row r="124" ht="46.5" customHeight="1"/>
    <row r="149" ht="47.25" customHeight="1"/>
    <row r="163" ht="47.25" customHeight="1"/>
    <row r="175" ht="61.5" customHeight="1"/>
    <row r="178" ht="33" customHeight="1"/>
    <row r="179" ht="33.75" customHeight="1"/>
    <row r="182" ht="43.5" customHeight="1"/>
    <row r="183" ht="48" customHeight="1"/>
    <row r="201" ht="47.25" customHeight="1"/>
    <row r="224" ht="30.75" customHeight="1"/>
    <row r="227" ht="46.5" customHeight="1"/>
    <row r="229" ht="32.25" customHeight="1"/>
    <row r="230" ht="32.25" customHeight="1"/>
    <row r="249" ht="36" customHeight="1"/>
    <row r="267" ht="28.5" customHeight="1"/>
    <row r="271" ht="32.25" customHeight="1"/>
  </sheetData>
  <mergeCells count="2">
    <mergeCell ref="A1:F1"/>
    <mergeCell ref="A2:F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2022-04-07T06:24:03Z</cp:lastPrinted>
  <dcterms:created xsi:type="dcterms:W3CDTF">2022-02-10T06:09:49Z</dcterms:created>
  <dcterms:modified xsi:type="dcterms:W3CDTF">2022-11-03T11:27:17Z</dcterms:modified>
</cp:coreProperties>
</file>